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400"/>
  </bookViews>
  <sheets>
    <sheet name="Лист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/>
  <c r="G5"/>
  <c r="D5"/>
  <c r="C5"/>
</calcChain>
</file>

<file path=xl/sharedStrings.xml><?xml version="1.0" encoding="utf-8"?>
<sst xmlns="http://schemas.openxmlformats.org/spreadsheetml/2006/main" count="49" uniqueCount="33">
  <si>
    <r>
      <t xml:space="preserve">
Сведения об имуществе, закрепленном за </t>
    </r>
    <r>
      <rPr>
        <b/>
        <sz val="11"/>
        <color theme="1"/>
        <rFont val="Times New Roman"/>
        <family val="1"/>
        <charset val="204"/>
      </rPr>
      <t>МАОУ "СОШ № 91 г. Челябинска"</t>
    </r>
    <r>
      <rPr>
        <sz val="11"/>
        <color theme="1"/>
        <rFont val="Times New Roman"/>
        <family val="1"/>
        <charset val="204"/>
      </rPr>
      <t xml:space="preserve">
</t>
    </r>
  </si>
  <si>
    <t>Наименование объекта</t>
  </si>
  <si>
    <t>Местонахождение объекта</t>
  </si>
  <si>
    <t>Количество</t>
  </si>
  <si>
    <t>Основные технические характеристики  объекта</t>
  </si>
  <si>
    <t>Первоначальная балансова стоимость</t>
  </si>
  <si>
    <t>Остаточная стоимость объекта на 01.01.2024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</si>
  <si>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</si>
  <si>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</si>
  <si>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</si>
  <si>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</si>
  <si>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 кв.м.</t>
  </si>
  <si>
    <t>Протяженность  м.</t>
  </si>
  <si>
    <t>Иные характеристики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</si>
  <si>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</si>
  <si>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</si>
  <si>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</si>
  <si>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Нежилое здание (Здание школы лит.А.А1)  нежилое 4х этажное</t>
  </si>
  <si>
    <t>г. Челябинск ул.Жукова 16</t>
  </si>
  <si>
    <t xml:space="preserve">4 этажное  здание. Фундамент бетонный, стены кирпичные,  перегородки кирпичные, перекрытия ж/бетонные, крыша железная, полы досчатые, внешняя отделка- штукатурка </t>
  </si>
  <si>
    <t>школа</t>
  </si>
  <si>
    <t>МАОУ "СОШ № 91 г. Челябинска"</t>
  </si>
  <si>
    <t>оперативное управление</t>
  </si>
  <si>
    <t xml:space="preserve">Сооружение                                                                                                                                                                                                                                    забор металлический  </t>
  </si>
  <si>
    <t>ограждение школьной территории для обеспечения безопасности школьников</t>
  </si>
  <si>
    <t xml:space="preserve">Цветник </t>
  </si>
  <si>
    <t>сооружение цементное декорированное красным известняком</t>
  </si>
  <si>
    <t>озеленение школьной территории</t>
  </si>
  <si>
    <t xml:space="preserve">Стадион </t>
  </si>
  <si>
    <t xml:space="preserve"> (беговая дорожка)                      спортивное сооружение </t>
  </si>
  <si>
    <t>занятия физкультурой обучающихся</t>
  </si>
  <si>
    <t>Движимое имущество всего:</t>
  </si>
  <si>
    <t>Х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</si>
</sst>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4" fontId="5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/>
    <xf numFmtId="3" fontId="8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/>
    <xf numFmtId="0" fontId="9" fillId="0" borderId="0" xfId="0" applyFont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0" fillId="0" borderId="5" xfId="0" applyBorder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J16" sqref="J16"/>
    </sheetView>
  </sheetViews>
  <sheetFormatPr defaultRowHeight="15"/>
  <cols>
    <col min="1" max="1" width="19.42578125" customWidth="1"/>
    <col min="2" max="2" width="17.85546875" customWidth="1"/>
    <col min="3" max="3" width="10.5703125" customWidth="1"/>
    <col min="4" max="4" width="10.7109375" customWidth="1"/>
    <col min="5" max="5" width="10.5703125" customWidth="1"/>
    <col min="6" max="6" width="12.7109375" customWidth="1"/>
    <col min="7" max="7" width="12.85546875" customWidth="1"/>
    <col min="8" max="8" width="11.7109375" customWidth="1"/>
    <col min="9" max="9" width="12.140625" customWidth="1"/>
    <col min="10" max="10" width="14.42578125" customWidth="1"/>
    <col min="11" max="11" width="18" customWidth="1"/>
    <col min="12" max="12" width="17.140625" customWidth="1"/>
    <col min="13" max="13" width="24" customWidth="1"/>
  </cols>
  <sheetData>
    <row r="1" spans="1:13" ht="43.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>
      <c r="A2" s="26" t="s">
        <v>1</v>
      </c>
      <c r="B2" s="26" t="s">
        <v>2</v>
      </c>
      <c r="C2" s="26" t="s">
        <v>3</v>
      </c>
      <c r="D2" s="28" t="s">
        <v>4</v>
      </c>
      <c r="E2" s="28"/>
      <c r="F2" s="28"/>
      <c r="G2" s="26" t="s">
        <v>5</v>
      </c>
      <c r="H2" s="26" t="s">
        <v>6</v>
      </c>
      <c r="I2" s="26" t="s">
        <v>7</v>
      </c>
      <c r="J2" s="26" t="s">
        <v>8</v>
      </c>
      <c r="K2" s="29" t="s">
        <v>9</v>
      </c>
      <c r="L2" s="29"/>
      <c r="M2" s="23" t="s">
        <v>10</v>
      </c>
    </row>
    <row r="3" spans="1:13" ht="78" customHeight="1">
      <c r="A3" s="27"/>
      <c r="B3" s="27"/>
      <c r="C3" s="27"/>
      <c r="D3" s="1" t="s">
        <v>11</v>
      </c>
      <c r="E3" s="1" t="s">
        <v>12</v>
      </c>
      <c r="F3" s="1" t="s">
        <v>13</v>
      </c>
      <c r="G3" s="27"/>
      <c r="H3" s="27"/>
      <c r="I3" s="27"/>
      <c r="J3" s="27"/>
      <c r="K3" s="1" t="s">
        <v>14</v>
      </c>
      <c r="L3" s="1" t="s">
        <v>15</v>
      </c>
      <c r="M3" s="24"/>
    </row>
    <row r="4" spans="1:13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</row>
    <row r="5" spans="1:13" ht="36">
      <c r="A5" s="3" t="s">
        <v>16</v>
      </c>
      <c r="B5" s="2"/>
      <c r="C5" s="4">
        <f>SUM(C6:C9)</f>
        <v>4</v>
      </c>
      <c r="D5" s="5">
        <f>D6+D7+D8+D9</f>
        <v>6582.9</v>
      </c>
      <c r="E5" s="6"/>
      <c r="F5" s="2"/>
      <c r="G5" s="7">
        <f>SUM(G6:G9)</f>
        <v>34478955.269999996</v>
      </c>
      <c r="H5" s="7">
        <f>H6+H7+H8+H9</f>
        <v>10267396.66</v>
      </c>
      <c r="I5" s="2"/>
      <c r="J5" s="5"/>
      <c r="K5" s="2"/>
      <c r="L5" s="2"/>
      <c r="M5" s="2"/>
    </row>
    <row r="6" spans="1:13" ht="146.25">
      <c r="A6" s="8" t="s">
        <v>17</v>
      </c>
      <c r="B6" s="9" t="s">
        <v>18</v>
      </c>
      <c r="C6" s="10">
        <v>1</v>
      </c>
      <c r="D6" s="10">
        <v>4557.8999999999996</v>
      </c>
      <c r="E6" s="11"/>
      <c r="F6" s="12" t="s">
        <v>19</v>
      </c>
      <c r="G6" s="7">
        <v>30024651.960000001</v>
      </c>
      <c r="H6" s="7">
        <v>8106655.7199999997</v>
      </c>
      <c r="I6" s="10" t="s">
        <v>20</v>
      </c>
      <c r="J6" s="8"/>
      <c r="K6" s="8" t="s">
        <v>21</v>
      </c>
      <c r="L6" s="8" t="s">
        <v>22</v>
      </c>
      <c r="M6" s="9"/>
    </row>
    <row r="7" spans="1:13" ht="84">
      <c r="A7" s="13" t="s">
        <v>23</v>
      </c>
      <c r="B7" s="9" t="s">
        <v>18</v>
      </c>
      <c r="C7" s="10">
        <v>1</v>
      </c>
      <c r="D7" s="10">
        <v>742</v>
      </c>
      <c r="E7" s="14"/>
      <c r="F7" s="12"/>
      <c r="G7" s="7">
        <v>776888.91</v>
      </c>
      <c r="H7" s="7">
        <v>0</v>
      </c>
      <c r="I7" s="8" t="s">
        <v>24</v>
      </c>
      <c r="J7" s="9"/>
      <c r="K7" s="8" t="s">
        <v>21</v>
      </c>
      <c r="L7" s="8" t="s">
        <v>22</v>
      </c>
      <c r="M7" s="9"/>
    </row>
    <row r="8" spans="1:13" ht="60">
      <c r="A8" s="10" t="s">
        <v>25</v>
      </c>
      <c r="B8" s="9" t="s">
        <v>18</v>
      </c>
      <c r="C8" s="10">
        <v>1</v>
      </c>
      <c r="D8" s="10">
        <v>33</v>
      </c>
      <c r="E8" s="12"/>
      <c r="F8" s="10" t="s">
        <v>26</v>
      </c>
      <c r="G8" s="7">
        <v>119739.4</v>
      </c>
      <c r="H8" s="7">
        <v>45900.72</v>
      </c>
      <c r="I8" s="8" t="s">
        <v>27</v>
      </c>
      <c r="J8" s="9"/>
      <c r="K8" s="8" t="s">
        <v>21</v>
      </c>
      <c r="L8" s="8" t="s">
        <v>22</v>
      </c>
      <c r="M8" s="9"/>
    </row>
    <row r="9" spans="1:13" ht="48">
      <c r="A9" s="10" t="s">
        <v>28</v>
      </c>
      <c r="B9" s="9" t="s">
        <v>18</v>
      </c>
      <c r="C9" s="10">
        <v>1</v>
      </c>
      <c r="D9" s="10">
        <v>1250</v>
      </c>
      <c r="E9" s="12"/>
      <c r="F9" s="10" t="s">
        <v>29</v>
      </c>
      <c r="G9" s="7">
        <v>3557675</v>
      </c>
      <c r="H9" s="7">
        <v>2114840.2200000002</v>
      </c>
      <c r="I9" s="8" t="s">
        <v>30</v>
      </c>
      <c r="J9" s="9"/>
      <c r="K9" s="8" t="s">
        <v>21</v>
      </c>
      <c r="L9" s="8" t="s">
        <v>22</v>
      </c>
      <c r="M9" s="9"/>
    </row>
    <row r="10" spans="1:13" ht="24">
      <c r="A10" s="15" t="s">
        <v>31</v>
      </c>
      <c r="B10" s="16"/>
      <c r="C10" s="17">
        <v>16852</v>
      </c>
      <c r="D10" s="18" t="s">
        <v>32</v>
      </c>
      <c r="E10" s="18" t="s">
        <v>32</v>
      </c>
      <c r="F10" s="18" t="s">
        <v>32</v>
      </c>
      <c r="G10" s="19">
        <v>22178698.690000001</v>
      </c>
      <c r="H10" s="19">
        <v>1529557.2</v>
      </c>
      <c r="I10" s="18" t="s">
        <v>32</v>
      </c>
      <c r="J10" s="18" t="s">
        <v>32</v>
      </c>
      <c r="K10" s="8" t="s">
        <v>21</v>
      </c>
      <c r="L10" s="8" t="s">
        <v>22</v>
      </c>
      <c r="M10" s="18" t="s">
        <v>32</v>
      </c>
    </row>
    <row r="11" spans="1:13">
      <c r="A11" s="20"/>
      <c r="B11" s="21"/>
      <c r="C11" s="21"/>
      <c r="D11" s="20"/>
      <c r="E11" s="21"/>
      <c r="F11" s="21"/>
      <c r="G11" s="30"/>
      <c r="H11" s="30"/>
    </row>
    <row r="12" spans="1:13">
      <c r="A12" s="20"/>
      <c r="B12" s="21"/>
      <c r="C12" s="21"/>
      <c r="D12" s="22"/>
      <c r="E12" s="21"/>
      <c r="F12" s="21"/>
      <c r="G12" s="31"/>
      <c r="H12" s="31"/>
    </row>
    <row r="13" spans="1:13">
      <c r="G13" s="31"/>
      <c r="H13" s="31"/>
    </row>
  </sheetData>
  <mergeCells count="11">
    <mergeCell ref="M2:M3"/>
    <mergeCell ref="A1:M1"/>
    <mergeCell ref="A2:A3"/>
    <mergeCell ref="B2:B3"/>
    <mergeCell ref="C2:C3"/>
    <mergeCell ref="D2:F2"/>
    <mergeCell ref="G2:G3"/>
    <mergeCell ref="H2:H3"/>
    <mergeCell ref="I2:I3"/>
    <mergeCell ref="J2:J3"/>
    <mergeCell ref="K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91buhmat</dc:creator>
  <cp:lastModifiedBy>Софико Н. Квимсадзе</cp:lastModifiedBy>
  <dcterms:created xsi:type="dcterms:W3CDTF">2024-02-09T04:16:09Z</dcterms:created>
  <dcterms:modified xsi:type="dcterms:W3CDTF">2024-08-01T10:30:08Z</dcterms:modified>
</cp:coreProperties>
</file>